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ojekti_SZPITPP\02_DARS-DPN\15_DPN_AC_MALENCE_GROSUPLJE\1_RAZPISNA_DOKUMENTACIJA\1_POBUDA\"/>
    </mc:Choice>
  </mc:AlternateContent>
  <xr:revisionPtr revIDLastSave="0" documentId="13_ncr:1_{1AAD55EF-7415-4B7D-AFFE-8C935E4C707F}" xr6:coauthVersionLast="47" xr6:coauthVersionMax="47" xr10:uidLastSave="{00000000-0000-0000-0000-000000000000}"/>
  <bookViews>
    <workbookView xWindow="-28920" yWindow="-120" windowWidth="29040" windowHeight="15720" xr2:uid="{8F8F2278-3368-4659-A553-4E4D96140731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G35" i="1"/>
  <c r="G34" i="1"/>
  <c r="G33" i="1"/>
  <c r="G32" i="1"/>
  <c r="G31" i="1"/>
  <c r="G29" i="1"/>
  <c r="G28" i="1"/>
  <c r="G27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8" i="1"/>
  <c r="G7" i="1"/>
  <c r="G6" i="1"/>
  <c r="G37" i="1" l="1"/>
  <c r="G38" i="1" s="1"/>
  <c r="G39" i="1" l="1"/>
</calcChain>
</file>

<file path=xl/sharedStrings.xml><?xml version="1.0" encoding="utf-8"?>
<sst xmlns="http://schemas.openxmlformats.org/spreadsheetml/2006/main" count="103" uniqueCount="69">
  <si>
    <t>Opis del</t>
  </si>
  <si>
    <t>enota</t>
  </si>
  <si>
    <t>Št. in enota</t>
  </si>
  <si>
    <t>Cena/Enoto EUR</t>
  </si>
  <si>
    <t>Skupaj EUR</t>
  </si>
  <si>
    <t>(brez DDV)</t>
  </si>
  <si>
    <t>1.</t>
  </si>
  <si>
    <t>Analiza stanja (vključno z izdelavo TP, pregledom gradiva)</t>
  </si>
  <si>
    <t>1.1.</t>
  </si>
  <si>
    <t>Gradbeno-tehnični del</t>
  </si>
  <si>
    <t>kom</t>
  </si>
  <si>
    <t>1.2.</t>
  </si>
  <si>
    <t>Okoljski del</t>
  </si>
  <si>
    <t>1.3.</t>
  </si>
  <si>
    <t>Prostorski del</t>
  </si>
  <si>
    <t>2.</t>
  </si>
  <si>
    <t>Strokovne podlage (z dopolnitvami)</t>
  </si>
  <si>
    <t>2.1.</t>
  </si>
  <si>
    <t xml:space="preserve"> 2.1.1</t>
  </si>
  <si>
    <t>glavna trasa (IDZ)</t>
  </si>
  <si>
    <t>km</t>
  </si>
  <si>
    <t xml:space="preserve"> 2.1.2</t>
  </si>
  <si>
    <t>razcep Malence (IDZ)</t>
  </si>
  <si>
    <t xml:space="preserve"> 2.1.3</t>
  </si>
  <si>
    <t>priključne ceste (Lisičje, Šmarje Sap, GrosupljeZ, Grosuplje V) (IDZ)</t>
  </si>
  <si>
    <t xml:space="preserve"> 2.1.4</t>
  </si>
  <si>
    <t>deviacije kategoriziranih cest s križišči (IDZ)</t>
  </si>
  <si>
    <t xml:space="preserve"> 2.1.5</t>
  </si>
  <si>
    <t>deviacije nekategoriziranih cest s križišči (IDZ, skladno s PN)</t>
  </si>
  <si>
    <t xml:space="preserve"> 2.1.6</t>
  </si>
  <si>
    <t>Viadukt Reber (IDR)</t>
  </si>
  <si>
    <t>2.1.7.</t>
  </si>
  <si>
    <t>Viadukt Dolenjska cesta / železnica (IDR)</t>
  </si>
  <si>
    <t>2.1.8.</t>
  </si>
  <si>
    <t>Viadukt servisne ceste Lj-jug (IDR)</t>
  </si>
  <si>
    <t>2.1.9.</t>
  </si>
  <si>
    <t>Predor Malence (IDR)</t>
  </si>
  <si>
    <t>2.1.10.</t>
  </si>
  <si>
    <t>Predor Mali vrh (IDR)</t>
  </si>
  <si>
    <t>2.2.</t>
  </si>
  <si>
    <t>Prometni del</t>
  </si>
  <si>
    <t>2.3.</t>
  </si>
  <si>
    <t>Ekonomski del</t>
  </si>
  <si>
    <t>2.4.</t>
  </si>
  <si>
    <t>2.5.</t>
  </si>
  <si>
    <t>3.</t>
  </si>
  <si>
    <t>Pobuda/DIIP, osnutek načrta sodelovanja javnosti in osnutek časovnega načrta (z vsemi dopolnitvami)</t>
  </si>
  <si>
    <t>4.</t>
  </si>
  <si>
    <t>Analiza smernic, podatkov in usmeritev NUP, občin in predlogov javnosti (z vsemi dopolnitvami in usklajevanji)</t>
  </si>
  <si>
    <t>4.1.</t>
  </si>
  <si>
    <t>4.2.</t>
  </si>
  <si>
    <t>4.3.</t>
  </si>
  <si>
    <t>5.</t>
  </si>
  <si>
    <t>Predlog izvedljive variante (seznam strokovnih podlag, ki jih je treba še izdelati in predlog načina upoštevanja predlogov javnosti)</t>
  </si>
  <si>
    <t>5.1.</t>
  </si>
  <si>
    <t>5.2.</t>
  </si>
  <si>
    <t>5.3.</t>
  </si>
  <si>
    <t>6.</t>
  </si>
  <si>
    <t>Priprava gradiv za sklep o pripravi DPN</t>
  </si>
  <si>
    <t>7.</t>
  </si>
  <si>
    <t>Koordinacije, usklajevanja</t>
  </si>
  <si>
    <t>ur</t>
  </si>
  <si>
    <t>8.</t>
  </si>
  <si>
    <t xml:space="preserve">Dodatne preveritve </t>
  </si>
  <si>
    <t>SKUPAJ (brez DDV)</t>
  </si>
  <si>
    <t>DDV 22 %</t>
  </si>
  <si>
    <t>SKUPAJ (z DDV)</t>
  </si>
  <si>
    <t>Priloga 1: Ponudbeni predračun</t>
  </si>
  <si>
    <t>Opombe: 
Preglednico se lahko izpolnjuje le v rumeno obarvanih celicah.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</si>
</sst>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i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44" fontId="5" fillId="2" borderId="6" xfId="1" applyFont="1" applyFill="1" applyBorder="1" applyAlignment="1">
      <alignment vertical="center" wrapText="1"/>
    </xf>
    <xf numFmtId="44" fontId="4" fillId="3" borderId="6" xfId="1" applyFont="1" applyFill="1" applyBorder="1" applyAlignment="1">
      <alignment horizontal="center" vertical="center" wrapText="1"/>
    </xf>
    <xf numFmtId="44" fontId="4" fillId="0" borderId="6" xfId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justify" vertical="center" wrapText="1"/>
    </xf>
    <xf numFmtId="14" fontId="4" fillId="4" borderId="5" xfId="0" applyNumberFormat="1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horizontal="justify" vertical="center" wrapText="1"/>
    </xf>
    <xf numFmtId="44" fontId="4" fillId="4" borderId="6" xfId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44" fontId="3" fillId="0" borderId="4" xfId="1" applyFont="1" applyBorder="1" applyAlignment="1">
      <alignment horizontal="center" vertical="center" wrapText="1"/>
    </xf>
    <xf numFmtId="44" fontId="4" fillId="0" borderId="11" xfId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4" fontId="3" fillId="0" borderId="15" xfId="1" applyFont="1" applyBorder="1" applyAlignment="1">
      <alignment horizontal="center" vertical="center" wrapText="1"/>
    </xf>
    <xf numFmtId="44" fontId="4" fillId="0" borderId="16" xfId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4" fontId="3" fillId="0" borderId="19" xfId="1" applyFont="1" applyBorder="1" applyAlignment="1">
      <alignment horizontal="center" vertical="center" wrapText="1"/>
    </xf>
    <xf numFmtId="44" fontId="4" fillId="0" borderId="6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justify" vertical="center" wrapText="1"/>
    </xf>
    <xf numFmtId="0" fontId="5" fillId="3" borderId="6" xfId="0" applyFont="1" applyFill="1" applyBorder="1" applyAlignment="1">
      <alignment vertical="top" wrapText="1"/>
    </xf>
    <xf numFmtId="44" fontId="4" fillId="5" borderId="6" xfId="1" applyFont="1" applyFill="1" applyBorder="1" applyAlignment="1" applyProtection="1">
      <alignment horizontal="center" vertical="center" wrapText="1"/>
      <protection locked="0"/>
    </xf>
    <xf numFmtId="44" fontId="4" fillId="5" borderId="4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3323B-75CA-4E12-A08C-A2CFBCF77F65}">
  <dimension ref="B1:H41"/>
  <sheetViews>
    <sheetView tabSelected="1" workbookViewId="0">
      <selection activeCell="I7" sqref="I7"/>
    </sheetView>
  </sheetViews>
  <sheetFormatPr defaultRowHeight="15" x14ac:dyDescent="0.25"/>
  <cols>
    <col min="3" max="3" width="66.5703125" customWidth="1"/>
    <col min="5" max="5" width="10.7109375" customWidth="1"/>
    <col min="6" max="6" width="15.85546875" customWidth="1"/>
    <col min="7" max="7" width="14.5703125" customWidth="1"/>
  </cols>
  <sheetData>
    <row r="1" spans="2:7" x14ac:dyDescent="0.25">
      <c r="B1" s="43" t="s">
        <v>67</v>
      </c>
    </row>
    <row r="2" spans="2:7" ht="15.75" thickBot="1" x14ac:dyDescent="0.3"/>
    <row r="3" spans="2:7" ht="30" x14ac:dyDescent="0.25">
      <c r="B3" s="1"/>
      <c r="C3" s="2" t="s">
        <v>0</v>
      </c>
      <c r="D3" s="2" t="s">
        <v>1</v>
      </c>
      <c r="E3" s="2" t="s">
        <v>2</v>
      </c>
      <c r="F3" s="3" t="s">
        <v>3</v>
      </c>
      <c r="G3" s="3" t="s">
        <v>4</v>
      </c>
    </row>
    <row r="4" spans="2:7" ht="15.75" thickBot="1" x14ac:dyDescent="0.3">
      <c r="B4" s="4"/>
      <c r="C4" s="5"/>
      <c r="D4" s="5"/>
      <c r="E4" s="5"/>
      <c r="F4" s="6" t="s">
        <v>5</v>
      </c>
      <c r="G4" s="6" t="s">
        <v>5</v>
      </c>
    </row>
    <row r="5" spans="2:7" ht="16.5" thickTop="1" thickBot="1" x14ac:dyDescent="0.3">
      <c r="B5" s="7" t="s">
        <v>6</v>
      </c>
      <c r="C5" s="8" t="s">
        <v>7</v>
      </c>
      <c r="D5" s="8"/>
      <c r="E5" s="9"/>
      <c r="F5" s="10"/>
      <c r="G5" s="10"/>
    </row>
    <row r="6" spans="2:7" ht="15.75" thickBot="1" x14ac:dyDescent="0.3">
      <c r="B6" s="11" t="s">
        <v>8</v>
      </c>
      <c r="C6" s="12" t="s">
        <v>9</v>
      </c>
      <c r="D6" s="12" t="s">
        <v>10</v>
      </c>
      <c r="E6" s="12">
        <v>1</v>
      </c>
      <c r="F6" s="41"/>
      <c r="G6" s="35">
        <f>F6</f>
        <v>0</v>
      </c>
    </row>
    <row r="7" spans="2:7" ht="15.75" thickBot="1" x14ac:dyDescent="0.3">
      <c r="B7" s="11" t="s">
        <v>11</v>
      </c>
      <c r="C7" s="12" t="s">
        <v>12</v>
      </c>
      <c r="D7" s="12" t="s">
        <v>10</v>
      </c>
      <c r="E7" s="12">
        <v>1</v>
      </c>
      <c r="F7" s="41"/>
      <c r="G7" s="35">
        <f>F7</f>
        <v>0</v>
      </c>
    </row>
    <row r="8" spans="2:7" ht="15.75" thickBot="1" x14ac:dyDescent="0.3">
      <c r="B8" s="11" t="s">
        <v>13</v>
      </c>
      <c r="C8" s="12" t="s">
        <v>14</v>
      </c>
      <c r="D8" s="12" t="s">
        <v>10</v>
      </c>
      <c r="E8" s="12">
        <v>1</v>
      </c>
      <c r="F8" s="41"/>
      <c r="G8" s="35">
        <f>F8</f>
        <v>0</v>
      </c>
    </row>
    <row r="9" spans="2:7" ht="15.75" thickBot="1" x14ac:dyDescent="0.3">
      <c r="B9" s="7" t="s">
        <v>15</v>
      </c>
      <c r="C9" s="8" t="s">
        <v>16</v>
      </c>
      <c r="D9" s="8"/>
      <c r="E9" s="9"/>
      <c r="F9" s="13"/>
      <c r="G9" s="14"/>
    </row>
    <row r="10" spans="2:7" ht="15.75" thickBot="1" x14ac:dyDescent="0.3">
      <c r="B10" s="38" t="s">
        <v>17</v>
      </c>
      <c r="C10" s="39" t="s">
        <v>9</v>
      </c>
      <c r="D10" s="39"/>
      <c r="E10" s="39"/>
      <c r="F10" s="14"/>
      <c r="G10" s="14"/>
    </row>
    <row r="11" spans="2:7" ht="15.75" thickBot="1" x14ac:dyDescent="0.3">
      <c r="B11" s="16" t="s">
        <v>18</v>
      </c>
      <c r="C11" s="12" t="s">
        <v>19</v>
      </c>
      <c r="D11" s="12" t="s">
        <v>20</v>
      </c>
      <c r="E11" s="12">
        <v>10</v>
      </c>
      <c r="F11" s="41"/>
      <c r="G11" s="15">
        <f>+E11*F11</f>
        <v>0</v>
      </c>
    </row>
    <row r="12" spans="2:7" ht="15.75" thickBot="1" x14ac:dyDescent="0.3">
      <c r="B12" s="16" t="s">
        <v>21</v>
      </c>
      <c r="C12" s="12" t="s">
        <v>22</v>
      </c>
      <c r="D12" s="12" t="s">
        <v>20</v>
      </c>
      <c r="E12" s="12">
        <v>7</v>
      </c>
      <c r="F12" s="41"/>
      <c r="G12" s="15">
        <f t="shared" ref="G12:G20" si="0">+E12*F12</f>
        <v>0</v>
      </c>
    </row>
    <row r="13" spans="2:7" ht="15.75" thickBot="1" x14ac:dyDescent="0.3">
      <c r="B13" s="16" t="s">
        <v>23</v>
      </c>
      <c r="C13" s="12" t="s">
        <v>24</v>
      </c>
      <c r="D13" s="12" t="s">
        <v>10</v>
      </c>
      <c r="E13" s="12">
        <v>4</v>
      </c>
      <c r="F13" s="41"/>
      <c r="G13" s="15">
        <f t="shared" si="0"/>
        <v>0</v>
      </c>
    </row>
    <row r="14" spans="2:7" ht="15.75" thickBot="1" x14ac:dyDescent="0.3">
      <c r="B14" s="16" t="s">
        <v>25</v>
      </c>
      <c r="C14" s="12" t="s">
        <v>26</v>
      </c>
      <c r="D14" s="12" t="s">
        <v>20</v>
      </c>
      <c r="E14" s="12">
        <v>5</v>
      </c>
      <c r="F14" s="41"/>
      <c r="G14" s="15">
        <f t="shared" si="0"/>
        <v>0</v>
      </c>
    </row>
    <row r="15" spans="2:7" ht="15.75" thickBot="1" x14ac:dyDescent="0.3">
      <c r="B15" s="16" t="s">
        <v>27</v>
      </c>
      <c r="C15" s="12" t="s">
        <v>28</v>
      </c>
      <c r="D15" s="12" t="s">
        <v>20</v>
      </c>
      <c r="E15" s="12">
        <v>6</v>
      </c>
      <c r="F15" s="41"/>
      <c r="G15" s="15">
        <f t="shared" si="0"/>
        <v>0</v>
      </c>
    </row>
    <row r="16" spans="2:7" ht="15.75" thickBot="1" x14ac:dyDescent="0.3">
      <c r="B16" s="17" t="s">
        <v>29</v>
      </c>
      <c r="C16" s="18" t="s">
        <v>30</v>
      </c>
      <c r="D16" s="18" t="s">
        <v>10</v>
      </c>
      <c r="E16" s="18">
        <v>2</v>
      </c>
      <c r="F16" s="41"/>
      <c r="G16" s="19">
        <f t="shared" si="0"/>
        <v>0</v>
      </c>
    </row>
    <row r="17" spans="2:7" ht="15.75" thickBot="1" x14ac:dyDescent="0.3">
      <c r="B17" s="17" t="s">
        <v>31</v>
      </c>
      <c r="C17" s="18" t="s">
        <v>32</v>
      </c>
      <c r="D17" s="18" t="s">
        <v>10</v>
      </c>
      <c r="E17" s="18">
        <v>2</v>
      </c>
      <c r="F17" s="41"/>
      <c r="G17" s="19">
        <f t="shared" si="0"/>
        <v>0</v>
      </c>
    </row>
    <row r="18" spans="2:7" ht="15.75" thickBot="1" x14ac:dyDescent="0.3">
      <c r="B18" s="17" t="s">
        <v>33</v>
      </c>
      <c r="C18" s="18" t="s">
        <v>34</v>
      </c>
      <c r="D18" s="18" t="s">
        <v>10</v>
      </c>
      <c r="E18" s="18">
        <v>1</v>
      </c>
      <c r="F18" s="41"/>
      <c r="G18" s="19">
        <f t="shared" si="0"/>
        <v>0</v>
      </c>
    </row>
    <row r="19" spans="2:7" ht="15.75" thickBot="1" x14ac:dyDescent="0.3">
      <c r="B19" s="17" t="s">
        <v>35</v>
      </c>
      <c r="C19" s="18" t="s">
        <v>36</v>
      </c>
      <c r="D19" s="18" t="s">
        <v>10</v>
      </c>
      <c r="E19" s="18">
        <v>2</v>
      </c>
      <c r="F19" s="41"/>
      <c r="G19" s="19">
        <f t="shared" si="0"/>
        <v>0</v>
      </c>
    </row>
    <row r="20" spans="2:7" ht="15.75" thickBot="1" x14ac:dyDescent="0.3">
      <c r="B20" s="17" t="s">
        <v>37</v>
      </c>
      <c r="C20" s="18" t="s">
        <v>38</v>
      </c>
      <c r="D20" s="18" t="s">
        <v>10</v>
      </c>
      <c r="E20" s="18">
        <v>2</v>
      </c>
      <c r="F20" s="41"/>
      <c r="G20" s="19">
        <f t="shared" si="0"/>
        <v>0</v>
      </c>
    </row>
    <row r="21" spans="2:7" ht="15.75" thickBot="1" x14ac:dyDescent="0.3">
      <c r="B21" s="20" t="s">
        <v>39</v>
      </c>
      <c r="C21" s="18" t="s">
        <v>40</v>
      </c>
      <c r="D21" s="18" t="s">
        <v>10</v>
      </c>
      <c r="E21" s="18">
        <v>1</v>
      </c>
      <c r="F21" s="41"/>
      <c r="G21" s="19">
        <f>F21</f>
        <v>0</v>
      </c>
    </row>
    <row r="22" spans="2:7" ht="15.75" thickBot="1" x14ac:dyDescent="0.3">
      <c r="B22" s="20" t="s">
        <v>41</v>
      </c>
      <c r="C22" s="18" t="s">
        <v>42</v>
      </c>
      <c r="D22" s="18" t="s">
        <v>10</v>
      </c>
      <c r="E22" s="18">
        <v>1</v>
      </c>
      <c r="F22" s="41"/>
      <c r="G22" s="35">
        <f>F22</f>
        <v>0</v>
      </c>
    </row>
    <row r="23" spans="2:7" ht="15.75" thickBot="1" x14ac:dyDescent="0.3">
      <c r="B23" s="11" t="s">
        <v>43</v>
      </c>
      <c r="C23" s="12" t="s">
        <v>14</v>
      </c>
      <c r="D23" s="12" t="s">
        <v>10</v>
      </c>
      <c r="E23" s="12">
        <v>1</v>
      </c>
      <c r="F23" s="41"/>
      <c r="G23" s="35">
        <f>F23</f>
        <v>0</v>
      </c>
    </row>
    <row r="24" spans="2:7" ht="15.75" thickBot="1" x14ac:dyDescent="0.3">
      <c r="B24" s="11" t="s">
        <v>44</v>
      </c>
      <c r="C24" s="12" t="s">
        <v>12</v>
      </c>
      <c r="D24" s="12" t="s">
        <v>10</v>
      </c>
      <c r="E24" s="12">
        <v>1</v>
      </c>
      <c r="F24" s="41"/>
      <c r="G24" s="35">
        <f>F24</f>
        <v>0</v>
      </c>
    </row>
    <row r="25" spans="2:7" ht="30.75" thickBot="1" x14ac:dyDescent="0.3">
      <c r="B25" s="11" t="s">
        <v>45</v>
      </c>
      <c r="C25" s="12" t="s">
        <v>46</v>
      </c>
      <c r="D25" s="12" t="s">
        <v>10</v>
      </c>
      <c r="E25" s="12">
        <v>1</v>
      </c>
      <c r="F25" s="41"/>
      <c r="G25" s="35">
        <f>F25</f>
        <v>0</v>
      </c>
    </row>
    <row r="26" spans="2:7" ht="30.75" thickBot="1" x14ac:dyDescent="0.3">
      <c r="B26" s="38" t="s">
        <v>47</v>
      </c>
      <c r="C26" s="39" t="s">
        <v>48</v>
      </c>
      <c r="D26" s="39"/>
      <c r="E26" s="40"/>
      <c r="F26" s="14"/>
      <c r="G26" s="14"/>
    </row>
    <row r="27" spans="2:7" ht="15.75" thickBot="1" x14ac:dyDescent="0.3">
      <c r="B27" s="11" t="s">
        <v>49</v>
      </c>
      <c r="C27" s="12" t="s">
        <v>9</v>
      </c>
      <c r="D27" s="12" t="s">
        <v>10</v>
      </c>
      <c r="E27" s="12">
        <v>1</v>
      </c>
      <c r="F27" s="41"/>
      <c r="G27" s="35">
        <f>F27</f>
        <v>0</v>
      </c>
    </row>
    <row r="28" spans="2:7" ht="15.75" thickBot="1" x14ac:dyDescent="0.3">
      <c r="B28" s="11" t="s">
        <v>50</v>
      </c>
      <c r="C28" s="12" t="s">
        <v>12</v>
      </c>
      <c r="D28" s="12" t="s">
        <v>10</v>
      </c>
      <c r="E28" s="12">
        <v>1</v>
      </c>
      <c r="F28" s="41"/>
      <c r="G28" s="35">
        <f>F28</f>
        <v>0</v>
      </c>
    </row>
    <row r="29" spans="2:7" ht="15.75" thickBot="1" x14ac:dyDescent="0.3">
      <c r="B29" s="11" t="s">
        <v>51</v>
      </c>
      <c r="C29" s="12" t="s">
        <v>14</v>
      </c>
      <c r="D29" s="12" t="s">
        <v>10</v>
      </c>
      <c r="E29" s="12">
        <v>1</v>
      </c>
      <c r="F29" s="41"/>
      <c r="G29" s="35">
        <f>F29</f>
        <v>0</v>
      </c>
    </row>
    <row r="30" spans="2:7" ht="30.75" thickBot="1" x14ac:dyDescent="0.3">
      <c r="B30" s="38" t="s">
        <v>52</v>
      </c>
      <c r="C30" s="39" t="s">
        <v>53</v>
      </c>
      <c r="D30" s="39"/>
      <c r="E30" s="39"/>
      <c r="F30" s="14"/>
      <c r="G30" s="14"/>
    </row>
    <row r="31" spans="2:7" ht="15.75" thickBot="1" x14ac:dyDescent="0.3">
      <c r="B31" s="11" t="s">
        <v>54</v>
      </c>
      <c r="C31" s="12" t="s">
        <v>9</v>
      </c>
      <c r="D31" s="12" t="s">
        <v>10</v>
      </c>
      <c r="E31" s="12">
        <v>1</v>
      </c>
      <c r="F31" s="41"/>
      <c r="G31" s="35">
        <f>F31</f>
        <v>0</v>
      </c>
    </row>
    <row r="32" spans="2:7" ht="15.75" thickBot="1" x14ac:dyDescent="0.3">
      <c r="B32" s="11" t="s">
        <v>55</v>
      </c>
      <c r="C32" s="12" t="s">
        <v>12</v>
      </c>
      <c r="D32" s="12" t="s">
        <v>10</v>
      </c>
      <c r="E32" s="12">
        <v>1</v>
      </c>
      <c r="F32" s="41"/>
      <c r="G32" s="35">
        <f>F32</f>
        <v>0</v>
      </c>
    </row>
    <row r="33" spans="2:8" ht="15.75" thickBot="1" x14ac:dyDescent="0.3">
      <c r="B33" s="11" t="s">
        <v>56</v>
      </c>
      <c r="C33" s="12" t="s">
        <v>14</v>
      </c>
      <c r="D33" s="12" t="s">
        <v>10</v>
      </c>
      <c r="E33" s="12">
        <v>1</v>
      </c>
      <c r="F33" s="41"/>
      <c r="G33" s="35">
        <f>F33</f>
        <v>0</v>
      </c>
    </row>
    <row r="34" spans="2:8" ht="15.75" thickBot="1" x14ac:dyDescent="0.3">
      <c r="B34" s="11" t="s">
        <v>57</v>
      </c>
      <c r="C34" s="12" t="s">
        <v>58</v>
      </c>
      <c r="D34" s="12" t="s">
        <v>10</v>
      </c>
      <c r="E34" s="12">
        <v>1</v>
      </c>
      <c r="F34" s="41"/>
      <c r="G34" s="35">
        <f>F34</f>
        <v>0</v>
      </c>
    </row>
    <row r="35" spans="2:8" ht="15.75" thickBot="1" x14ac:dyDescent="0.3">
      <c r="B35" s="11" t="s">
        <v>59</v>
      </c>
      <c r="C35" s="12" t="s">
        <v>60</v>
      </c>
      <c r="D35" s="12" t="s">
        <v>61</v>
      </c>
      <c r="E35" s="12">
        <v>360</v>
      </c>
      <c r="F35" s="41"/>
      <c r="G35" s="35">
        <f>+E35*F35</f>
        <v>0</v>
      </c>
    </row>
    <row r="36" spans="2:8" ht="15.75" thickBot="1" x14ac:dyDescent="0.3">
      <c r="B36" s="36" t="s">
        <v>62</v>
      </c>
      <c r="C36" s="37" t="s">
        <v>63</v>
      </c>
      <c r="D36" s="37" t="s">
        <v>61</v>
      </c>
      <c r="E36" s="37">
        <v>360</v>
      </c>
      <c r="F36" s="42"/>
      <c r="G36" s="35">
        <f>+E36*F36</f>
        <v>0</v>
      </c>
    </row>
    <row r="37" spans="2:8" ht="16.5" thickTop="1" thickBot="1" x14ac:dyDescent="0.3">
      <c r="B37" s="21"/>
      <c r="C37" s="22" t="s">
        <v>64</v>
      </c>
      <c r="D37" s="23"/>
      <c r="E37" s="24"/>
      <c r="F37" s="25"/>
      <c r="G37" s="26">
        <f>SUM(G6:G36)</f>
        <v>0</v>
      </c>
    </row>
    <row r="38" spans="2:8" ht="16.5" thickTop="1" thickBot="1" x14ac:dyDescent="0.3">
      <c r="B38" s="27"/>
      <c r="C38" s="28" t="s">
        <v>65</v>
      </c>
      <c r="D38" s="29"/>
      <c r="E38" s="29"/>
      <c r="F38" s="30"/>
      <c r="G38" s="31">
        <f>+G37*0.22</f>
        <v>0</v>
      </c>
    </row>
    <row r="39" spans="2:8" ht="15.75" thickBot="1" x14ac:dyDescent="0.3">
      <c r="B39" s="21"/>
      <c r="C39" s="32" t="s">
        <v>66</v>
      </c>
      <c r="D39" s="33"/>
      <c r="E39" s="33"/>
      <c r="F39" s="34"/>
      <c r="G39" s="26">
        <f>SUM(G37:G38)</f>
        <v>0</v>
      </c>
    </row>
    <row r="40" spans="2:8" ht="15.75" thickTop="1" x14ac:dyDescent="0.25"/>
    <row r="41" spans="2:8" ht="33.75" customHeight="1" x14ac:dyDescent="0.25">
      <c r="B41" s="45" t="s">
        <v>68</v>
      </c>
      <c r="C41" s="45"/>
      <c r="D41" s="45"/>
      <c r="E41" s="45"/>
      <c r="F41" s="45"/>
      <c r="G41" s="45"/>
      <c r="H41" s="44"/>
    </row>
  </sheetData>
  <sheetProtection algorithmName="SHA-512" hashValue="9PuQbc8IwJ90nigQuNVAPYyeUYNmPSyeHml0CTSds1wJzHPXC1NWzesSw5WR0qAvxKHEg++bL8RaTGZl2CuTBw==" saltValue="wB7emO92VhLz0MsTEDfaiw==" spinCount="100000" sheet="1" objects="1" scenarios="1"/>
  <mergeCells count="1">
    <mergeCell ref="B41:G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Schrott</dc:creator>
  <cp:lastModifiedBy>Miha Schrott</cp:lastModifiedBy>
  <dcterms:created xsi:type="dcterms:W3CDTF">2025-12-09T11:36:30Z</dcterms:created>
  <dcterms:modified xsi:type="dcterms:W3CDTF">2025-12-09T11:48:16Z</dcterms:modified>
</cp:coreProperties>
</file>